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BTwenteleaseautos/Gedeelde documenten/Autolease EA/01. Uitnodiging tot Inschrijving/"/>
    </mc:Choice>
  </mc:AlternateContent>
  <xr:revisionPtr revIDLastSave="1118" documentId="11_5D3D71CD156ED08BFCC636F8B60D6BEBF68406CF" xr6:coauthVersionLast="47" xr6:coauthVersionMax="47" xr10:uidLastSave="{1B19245C-ADBF-40A5-A549-265AF082E383}"/>
  <bookViews>
    <workbookView xWindow="-110" yWindow="-110" windowWidth="19420" windowHeight="11500" activeTab="1" xr2:uid="{00000000-000D-0000-FFFF-FFFF00000000}"/>
  </bookViews>
  <sheets>
    <sheet name="Handleiding" sheetId="1" r:id="rId1"/>
    <sheet name="Prijswens 1 Leasevoertuigen" sheetId="3" r:id="rId2"/>
  </sheets>
  <definedNames>
    <definedName name="_xlnm.Print_Area" localSheetId="1">'Prijswens 1 Leasevoertuigen'!$A$1:$F$35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3" l="1"/>
  <c r="B26" i="3"/>
  <c r="B29" i="3" s="1"/>
  <c r="C11" i="3"/>
  <c r="D11" i="3"/>
  <c r="E11" i="3"/>
  <c r="F11" i="3"/>
  <c r="B11" i="3"/>
  <c r="F26" i="3"/>
  <c r="F29" i="3" s="1"/>
  <c r="E26" i="3"/>
  <c r="E29" i="3" s="1"/>
  <c r="D29" i="3"/>
  <c r="C26" i="3"/>
  <c r="C29" i="3" s="1"/>
  <c r="G29" i="3" l="1"/>
</calcChain>
</file>

<file path=xl/sharedStrings.xml><?xml version="1.0" encoding="utf-8"?>
<sst xmlns="http://schemas.openxmlformats.org/spreadsheetml/2006/main" count="77" uniqueCount="71">
  <si>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</si>
  <si>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</si>
  <si>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</si>
  <si>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</si>
  <si>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</si>
  <si>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</si>
  <si>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</si>
  <si>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</si>
  <si>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7. Het indienen van negatieve prijzen en opslagen is toegestaan. In dat geval zal de ingediende prijs en/of opslag worden gewaardeerd en beoordeeld als respectievelijk € 0,01 of 0,01 %. 
OF: Het indienen van negatieve prijzen en opslagen is toegestaan op subonderdelen van de prijswens.</t>
  </si>
  <si>
    <t>6. Het indienen van nulprijzen en opslagen die 0 % bedragen is toegestaan. In dat geval zal de ingediende prijs en/of opslag worden gewaardeerd en beoordeeld als respectievelijk € 0,01 of 0,01 %. 
OF: Het indienen van nulprijzen en opslagen die 0 % bedragen is toegestaan op subonderdelen van de prijswens.</t>
  </si>
  <si>
    <t>Merk</t>
  </si>
  <si>
    <t>Volkswagen</t>
  </si>
  <si>
    <t>Model</t>
  </si>
  <si>
    <t>Transmissie</t>
  </si>
  <si>
    <t>Kleur</t>
  </si>
  <si>
    <t>Cataloguswaarde + Afleverkosten</t>
  </si>
  <si>
    <t>Looptijd in maanden</t>
  </si>
  <si>
    <t>Rente (€)</t>
  </si>
  <si>
    <t>Reparatie, onderhoud en banden (ROB)</t>
  </si>
  <si>
    <t>Administratiekosten</t>
  </si>
  <si>
    <t>Energiesoort</t>
  </si>
  <si>
    <t>Afleverkosten, recyclingkosten</t>
  </si>
  <si>
    <t>automaat</t>
  </si>
  <si>
    <t>Extra bedrag voor winterbanden</t>
  </si>
  <si>
    <t>Jaarkilometrage</t>
  </si>
  <si>
    <t>Overige kosten</t>
  </si>
  <si>
    <t>Motorrijtuigenbelasting</t>
  </si>
  <si>
    <t>Afschrijvingskosten per maand</t>
  </si>
  <si>
    <t>Restwaarde</t>
  </si>
  <si>
    <t>ID3</t>
  </si>
  <si>
    <t>techno</t>
  </si>
  <si>
    <t>elektrisch 58kWh</t>
  </si>
  <si>
    <t>elektrisch 40kWh</t>
  </si>
  <si>
    <t>Ritregistratiesysteem</t>
  </si>
  <si>
    <t>Prijswens 1</t>
  </si>
  <si>
    <t>Nummer</t>
  </si>
  <si>
    <t>Vervangend vervoer (nationaal binnen 24 uur)</t>
  </si>
  <si>
    <t>Renault</t>
  </si>
  <si>
    <t>Optie: trekhaak</t>
  </si>
  <si>
    <t>Optie: fietsdrager</t>
  </si>
  <si>
    <t>Inschrijfprijzen</t>
  </si>
  <si>
    <t>Totale inschrijfprijs 60 maanden</t>
  </si>
  <si>
    <t>Beheerkosten (fleet support)</t>
  </si>
  <si>
    <r>
      <t xml:space="preserve">Maand leaseprijs excl. BTW </t>
    </r>
    <r>
      <rPr>
        <b/>
        <sz val="12"/>
        <color theme="1"/>
        <rFont val="Calibri"/>
        <family val="2"/>
      </rPr>
      <t>≤ €750</t>
    </r>
  </si>
  <si>
    <t xml:space="preserve">Citroen </t>
  </si>
  <si>
    <t>EC3</t>
  </si>
  <si>
    <t>Pro Business</t>
  </si>
  <si>
    <t>MAX</t>
  </si>
  <si>
    <t>hybride</t>
  </si>
  <si>
    <t>Austral 200</t>
  </si>
  <si>
    <t>wit</t>
  </si>
  <si>
    <t>Gris Schiste</t>
  </si>
  <si>
    <t>Toyota</t>
  </si>
  <si>
    <t>Corrolla Cross</t>
  </si>
  <si>
    <t>Business plus</t>
  </si>
  <si>
    <t xml:space="preserve">Urban Khaki </t>
  </si>
  <si>
    <t>* Gekozen uitvoering in verband met navigatievereiste</t>
  </si>
  <si>
    <t>Uitvoering*</t>
  </si>
  <si>
    <t>Optie: Pack Solid</t>
  </si>
  <si>
    <t>Optie: Pack around view</t>
  </si>
  <si>
    <t>Optie: Adaptive Cruise controle</t>
  </si>
  <si>
    <t>Optie: Ruimtebesparend reservewiel</t>
  </si>
  <si>
    <t xml:space="preserve">Toyota </t>
  </si>
  <si>
    <t>Corolla Hatchback</t>
  </si>
  <si>
    <t>Active</t>
  </si>
  <si>
    <t xml:space="preserve">Sky Black </t>
  </si>
  <si>
    <t>WA + casco + POI verzekering (Geografisch Europa)</t>
  </si>
  <si>
    <t>Pechhulpverlening (Geografisch Europa)</t>
  </si>
  <si>
    <t xml:space="preserve">Cataloguswaarde incl. BTW / BPM </t>
  </si>
  <si>
    <t>Blue monte Carlo</t>
  </si>
  <si>
    <t>Vervangend vervoer (Geografisch Europa binnen 72 uur)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</si>
</sst>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6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5" fillId="0" borderId="0" xfId="1"/>
    <xf numFmtId="0" fontId="3" fillId="0" borderId="0" xfId="1" applyFont="1"/>
    <xf numFmtId="0" fontId="3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164" fontId="3" fillId="0" borderId="0" xfId="2" applyFont="1" applyBorder="1"/>
    <xf numFmtId="3" fontId="3" fillId="0" borderId="0" xfId="1" applyNumberFormat="1" applyFont="1"/>
    <xf numFmtId="3" fontId="5" fillId="0" borderId="0" xfId="1" applyNumberFormat="1"/>
    <xf numFmtId="0" fontId="7" fillId="0" borderId="0" xfId="1" applyFont="1"/>
    <xf numFmtId="0" fontId="10" fillId="0" borderId="0" xfId="1" applyFont="1"/>
    <xf numFmtId="164" fontId="3" fillId="3" borderId="1" xfId="2" applyFont="1" applyFill="1" applyBorder="1"/>
    <xf numFmtId="0" fontId="6" fillId="0" borderId="0" xfId="1" applyFont="1"/>
    <xf numFmtId="164" fontId="3" fillId="3" borderId="9" xfId="2" applyFont="1" applyFill="1" applyBorder="1"/>
    <xf numFmtId="0" fontId="13" fillId="0" borderId="7" xfId="1" applyFont="1" applyBorder="1" applyAlignment="1">
      <alignment horizontal="center"/>
    </xf>
    <xf numFmtId="0" fontId="13" fillId="0" borderId="10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7" fillId="0" borderId="8" xfId="1" applyFont="1" applyBorder="1" applyAlignment="1">
      <alignment horizontal="center" wrapText="1"/>
    </xf>
    <xf numFmtId="44" fontId="3" fillId="3" borderId="8" xfId="4" applyFont="1" applyFill="1" applyBorder="1" applyAlignment="1">
      <alignment horizontal="center"/>
    </xf>
    <xf numFmtId="164" fontId="3" fillId="3" borderId="8" xfId="2" applyFont="1" applyFill="1" applyBorder="1"/>
    <xf numFmtId="0" fontId="5" fillId="0" borderId="12" xfId="1" applyBorder="1"/>
    <xf numFmtId="0" fontId="5" fillId="0" borderId="5" xfId="1" applyBorder="1"/>
    <xf numFmtId="0" fontId="9" fillId="0" borderId="5" xfId="1" applyFont="1" applyBorder="1"/>
    <xf numFmtId="3" fontId="5" fillId="0" borderId="5" xfId="1" applyNumberFormat="1" applyBorder="1"/>
    <xf numFmtId="0" fontId="13" fillId="2" borderId="7" xfId="1" applyFont="1" applyFill="1" applyBorder="1" applyAlignment="1">
      <alignment horizontal="center"/>
    </xf>
    <xf numFmtId="0" fontId="3" fillId="2" borderId="0" xfId="1" applyFont="1" applyFill="1"/>
    <xf numFmtId="0" fontId="5" fillId="0" borderId="1" xfId="1" applyBorder="1"/>
    <xf numFmtId="0" fontId="5" fillId="0" borderId="9" xfId="1" applyBorder="1"/>
    <xf numFmtId="164" fontId="7" fillId="5" borderId="8" xfId="1" applyNumberFormat="1" applyFont="1" applyFill="1" applyBorder="1" applyAlignment="1">
      <alignment horizontal="right"/>
    </xf>
    <xf numFmtId="0" fontId="3" fillId="0" borderId="8" xfId="1" applyFont="1" applyBorder="1" applyAlignment="1">
      <alignment horizontal="right"/>
    </xf>
    <xf numFmtId="0" fontId="3" fillId="0" borderId="1" xfId="1" applyFont="1" applyBorder="1" applyAlignment="1">
      <alignment horizontal="right"/>
    </xf>
    <xf numFmtId="3" fontId="3" fillId="0" borderId="8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0" fontId="3" fillId="2" borderId="1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right"/>
    </xf>
    <xf numFmtId="3" fontId="3" fillId="2" borderId="1" xfId="1" applyNumberFormat="1" applyFont="1" applyFill="1" applyBorder="1" applyAlignment="1">
      <alignment horizontal="right"/>
    </xf>
    <xf numFmtId="0" fontId="5" fillId="2" borderId="1" xfId="1" applyFill="1" applyBorder="1"/>
    <xf numFmtId="164" fontId="3" fillId="2" borderId="1" xfId="2" applyFont="1" applyFill="1" applyBorder="1"/>
    <xf numFmtId="164" fontId="3" fillId="0" borderId="4" xfId="1" applyNumberFormat="1" applyFont="1" applyBorder="1"/>
    <xf numFmtId="0" fontId="3" fillId="0" borderId="6" xfId="1" applyFont="1" applyBorder="1"/>
    <xf numFmtId="0" fontId="6" fillId="0" borderId="4" xfId="1" applyFont="1" applyBorder="1"/>
    <xf numFmtId="0" fontId="16" fillId="0" borderId="0" xfId="1" applyFont="1"/>
    <xf numFmtId="164" fontId="3" fillId="3" borderId="8" xfId="1" applyNumberFormat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164" fontId="15" fillId="2" borderId="3" xfId="1" applyNumberFormat="1" applyFont="1" applyFill="1" applyBorder="1"/>
    <xf numFmtId="164" fontId="3" fillId="3" borderId="8" xfId="2" applyFont="1" applyFill="1" applyBorder="1" applyAlignment="1">
      <alignment horizontal="right"/>
    </xf>
    <xf numFmtId="164" fontId="3" fillId="3" borderId="1" xfId="2" applyFont="1" applyFill="1" applyBorder="1" applyAlignment="1">
      <alignment horizontal="right"/>
    </xf>
    <xf numFmtId="0" fontId="6" fillId="0" borderId="1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64" fontId="3" fillId="6" borderId="13" xfId="1" applyNumberFormat="1" applyFont="1" applyFill="1" applyBorder="1" applyAlignment="1">
      <alignment horizontal="center"/>
    </xf>
    <xf numFmtId="164" fontId="3" fillId="6" borderId="6" xfId="1" applyNumberFormat="1" applyFont="1" applyFill="1" applyBorder="1" applyAlignment="1">
      <alignment horizontal="center"/>
    </xf>
  </cellXfs>
  <cellStyles count="5">
    <cellStyle name="Procent 2" xfId="3" xr:uid="{E3EA50C7-B1F7-49CA-92ED-7E1532D40A0E}"/>
    <cellStyle name="Standaard" xfId="0" builtinId="0"/>
    <cellStyle name="Standaard 2" xfId="1" xr:uid="{42C3BE6F-0A02-47E1-9FB1-9AF34F278E97}"/>
    <cellStyle name="Valuta" xfId="4" builtinId="4"/>
    <cellStyle name="Valuta 2" xfId="2" xr:uid="{B318C7A1-4C62-46EA-B409-58FBB5BD132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opLeftCell="A2" zoomScale="85" zoomScaleNormal="85" zoomScalePageLayoutView="85" workbookViewId="0">
      <selection activeCell="A36" sqref="A35:A36"/>
    </sheetView>
  </sheetViews>
  <sheetFormatPr defaultColWidth="9.1796875" defaultRowHeight="14.5" x14ac:dyDescent="0.35"/>
  <cols>
    <col min="1" max="1" width="103.453125" style="1" customWidth="1"/>
    <col min="2" max="16384" width="9.1796875" style="1"/>
  </cols>
  <sheetData>
    <row r="1" spans="1:1" ht="31" x14ac:dyDescent="0.7">
      <c r="A1" s="9" t="s">
        <v>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29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2" t="s">
        <v>1</v>
      </c>
    </row>
    <row r="8" spans="1:1" s="3" customFormat="1" x14ac:dyDescent="0.35">
      <c r="A8" s="8" t="s">
        <v>6</v>
      </c>
    </row>
    <row r="9" spans="1:1" s="3" customFormat="1" ht="58" x14ac:dyDescent="0.35">
      <c r="A9" s="7" t="s">
        <v>9</v>
      </c>
    </row>
    <row r="10" spans="1:1" s="3" customFormat="1" ht="58" x14ac:dyDescent="0.35">
      <c r="A10" s="7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7460C-65C0-4C11-80F3-31492A1DE519}">
  <sheetPr>
    <tabColor rgb="FF008000"/>
    <pageSetUpPr fitToPage="1"/>
  </sheetPr>
  <dimension ref="A1:J38"/>
  <sheetViews>
    <sheetView tabSelected="1" topLeftCell="A25" workbookViewId="0">
      <selection activeCell="A39" sqref="A39:A47"/>
    </sheetView>
  </sheetViews>
  <sheetFormatPr defaultColWidth="12.1796875" defaultRowHeight="15.5" x14ac:dyDescent="0.35"/>
  <cols>
    <col min="1" max="1" width="51.1796875" style="10" customWidth="1"/>
    <col min="2" max="3" width="18.54296875" style="11" bestFit="1" customWidth="1"/>
    <col min="4" max="4" width="18.54296875" style="33" bestFit="1" customWidth="1"/>
    <col min="5" max="6" width="18.453125" style="11" bestFit="1" customWidth="1"/>
    <col min="7" max="7" width="24.453125" style="11" customWidth="1"/>
    <col min="8" max="10" width="12.1796875" style="11"/>
    <col min="11" max="16384" width="12.1796875" style="10"/>
  </cols>
  <sheetData>
    <row r="1" spans="1:10" ht="16" thickBot="1" x14ac:dyDescent="0.4">
      <c r="A1" s="56" t="s">
        <v>34</v>
      </c>
      <c r="B1" s="57"/>
      <c r="C1" s="57"/>
      <c r="D1" s="57"/>
      <c r="E1" s="57"/>
      <c r="F1" s="57"/>
    </row>
    <row r="2" spans="1:10" x14ac:dyDescent="0.35">
      <c r="A2" s="28" t="s">
        <v>35</v>
      </c>
      <c r="B2" s="23">
        <v>1</v>
      </c>
      <c r="C2" s="22">
        <v>2</v>
      </c>
      <c r="D2" s="32">
        <v>3</v>
      </c>
      <c r="E2" s="22">
        <v>4</v>
      </c>
      <c r="F2" s="22">
        <v>5</v>
      </c>
    </row>
    <row r="3" spans="1:10" x14ac:dyDescent="0.35">
      <c r="A3" s="29" t="s">
        <v>10</v>
      </c>
      <c r="B3" s="24" t="s">
        <v>44</v>
      </c>
      <c r="C3" s="12" t="s">
        <v>11</v>
      </c>
      <c r="D3" s="41" t="s">
        <v>37</v>
      </c>
      <c r="E3" s="12" t="s">
        <v>52</v>
      </c>
      <c r="F3" s="12" t="s">
        <v>62</v>
      </c>
    </row>
    <row r="4" spans="1:10" x14ac:dyDescent="0.35">
      <c r="A4" s="29" t="s">
        <v>12</v>
      </c>
      <c r="B4" s="24" t="s">
        <v>45</v>
      </c>
      <c r="C4" s="12" t="s">
        <v>29</v>
      </c>
      <c r="D4" s="41" t="s">
        <v>49</v>
      </c>
      <c r="E4" s="12" t="s">
        <v>53</v>
      </c>
      <c r="F4" s="12" t="s">
        <v>63</v>
      </c>
    </row>
    <row r="5" spans="1:10" ht="14.15" customHeight="1" x14ac:dyDescent="0.35">
      <c r="A5" s="29" t="s">
        <v>57</v>
      </c>
      <c r="B5" s="25" t="s">
        <v>47</v>
      </c>
      <c r="C5" s="13" t="s">
        <v>46</v>
      </c>
      <c r="D5" s="42" t="s">
        <v>30</v>
      </c>
      <c r="E5" s="42" t="s">
        <v>54</v>
      </c>
      <c r="F5" s="13" t="s">
        <v>64</v>
      </c>
    </row>
    <row r="6" spans="1:10" ht="15" customHeight="1" x14ac:dyDescent="0.35">
      <c r="A6" s="29" t="s">
        <v>13</v>
      </c>
      <c r="B6" s="25" t="s">
        <v>22</v>
      </c>
      <c r="C6" s="13" t="s">
        <v>22</v>
      </c>
      <c r="D6" s="42" t="s">
        <v>22</v>
      </c>
      <c r="E6" s="13" t="s">
        <v>22</v>
      </c>
      <c r="F6" s="13" t="s">
        <v>22</v>
      </c>
    </row>
    <row r="7" spans="1:10" x14ac:dyDescent="0.35">
      <c r="A7" s="29" t="s">
        <v>14</v>
      </c>
      <c r="B7" s="24" t="s">
        <v>69</v>
      </c>
      <c r="C7" s="12" t="s">
        <v>50</v>
      </c>
      <c r="D7" s="41" t="s">
        <v>51</v>
      </c>
      <c r="E7" s="12" t="s">
        <v>55</v>
      </c>
      <c r="F7" s="12" t="s">
        <v>65</v>
      </c>
    </row>
    <row r="8" spans="1:10" x14ac:dyDescent="0.35">
      <c r="A8" s="29" t="s">
        <v>20</v>
      </c>
      <c r="B8" s="24" t="s">
        <v>32</v>
      </c>
      <c r="C8" s="12" t="s">
        <v>31</v>
      </c>
      <c r="D8" s="41" t="s">
        <v>48</v>
      </c>
      <c r="E8" s="12" t="s">
        <v>48</v>
      </c>
      <c r="F8" s="12" t="s">
        <v>48</v>
      </c>
    </row>
    <row r="9" spans="1:10" x14ac:dyDescent="0.35">
      <c r="A9" s="29" t="s">
        <v>68</v>
      </c>
      <c r="B9" s="51">
        <v>0</v>
      </c>
      <c r="C9" s="51">
        <v>0</v>
      </c>
      <c r="D9" s="52">
        <v>0</v>
      </c>
      <c r="E9" s="52">
        <v>0</v>
      </c>
      <c r="F9" s="52">
        <v>0</v>
      </c>
    </row>
    <row r="10" spans="1:10" x14ac:dyDescent="0.35">
      <c r="A10" s="29" t="s">
        <v>21</v>
      </c>
      <c r="B10" s="54">
        <v>0</v>
      </c>
      <c r="C10" s="54">
        <v>0</v>
      </c>
      <c r="D10" s="55">
        <v>0</v>
      </c>
      <c r="E10" s="55">
        <v>0</v>
      </c>
      <c r="F10" s="55">
        <v>0</v>
      </c>
      <c r="G10" s="14"/>
      <c r="H10" s="14"/>
      <c r="I10" s="14"/>
    </row>
    <row r="11" spans="1:10" s="18" customFormat="1" x14ac:dyDescent="0.35">
      <c r="A11" s="30" t="s">
        <v>15</v>
      </c>
      <c r="B11" s="36">
        <f>B9+B10</f>
        <v>0</v>
      </c>
      <c r="C11" s="36">
        <f t="shared" ref="C11:F11" si="0">C9+C10</f>
        <v>0</v>
      </c>
      <c r="D11" s="36">
        <f t="shared" si="0"/>
        <v>0</v>
      </c>
      <c r="E11" s="36">
        <f t="shared" si="0"/>
        <v>0</v>
      </c>
      <c r="F11" s="36">
        <f t="shared" si="0"/>
        <v>0</v>
      </c>
      <c r="G11" s="17"/>
      <c r="H11" s="17"/>
      <c r="I11" s="17"/>
      <c r="J11" s="17"/>
    </row>
    <row r="12" spans="1:10" x14ac:dyDescent="0.35">
      <c r="A12" s="29" t="s">
        <v>16</v>
      </c>
      <c r="B12" s="37">
        <v>60</v>
      </c>
      <c r="C12" s="38">
        <v>60</v>
      </c>
      <c r="D12" s="43">
        <v>60</v>
      </c>
      <c r="E12" s="38">
        <v>60</v>
      </c>
      <c r="F12" s="38">
        <v>60</v>
      </c>
    </row>
    <row r="13" spans="1:10" s="16" customFormat="1" x14ac:dyDescent="0.35">
      <c r="A13" s="31" t="s">
        <v>24</v>
      </c>
      <c r="B13" s="39">
        <v>10000</v>
      </c>
      <c r="C13" s="40">
        <v>15000</v>
      </c>
      <c r="D13" s="44">
        <v>30000</v>
      </c>
      <c r="E13" s="40">
        <v>30000</v>
      </c>
      <c r="F13" s="40">
        <v>30000</v>
      </c>
      <c r="G13" s="15"/>
      <c r="H13" s="15"/>
      <c r="I13" s="15"/>
      <c r="J13" s="15"/>
    </row>
    <row r="14" spans="1:10" s="16" customFormat="1" x14ac:dyDescent="0.35">
      <c r="A14" s="31" t="s">
        <v>28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15"/>
      <c r="H14" s="15"/>
      <c r="I14" s="15"/>
      <c r="J14" s="15"/>
    </row>
    <row r="15" spans="1:10" x14ac:dyDescent="0.35">
      <c r="A15" s="29" t="s">
        <v>27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</row>
    <row r="16" spans="1:10" x14ac:dyDescent="0.35">
      <c r="A16" s="29" t="s">
        <v>17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</row>
    <row r="17" spans="1:8" x14ac:dyDescent="0.35">
      <c r="A17" s="29" t="s">
        <v>26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</row>
    <row r="18" spans="1:8" x14ac:dyDescent="0.35">
      <c r="A18" s="29" t="s">
        <v>18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</row>
    <row r="19" spans="1:8" x14ac:dyDescent="0.35">
      <c r="A19" s="29" t="s">
        <v>67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</row>
    <row r="20" spans="1:8" x14ac:dyDescent="0.35">
      <c r="A20" s="29" t="s">
        <v>36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</row>
    <row r="21" spans="1:8" x14ac:dyDescent="0.35">
      <c r="A21" s="29" t="s">
        <v>70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</row>
    <row r="22" spans="1:8" x14ac:dyDescent="0.35">
      <c r="A22" s="29" t="s">
        <v>66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</row>
    <row r="23" spans="1:8" s="11" customFormat="1" x14ac:dyDescent="0.35">
      <c r="A23" s="29" t="s">
        <v>42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</row>
    <row r="24" spans="1:8" s="11" customFormat="1" x14ac:dyDescent="0.35">
      <c r="A24" s="29" t="s">
        <v>19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</row>
    <row r="25" spans="1:8" s="11" customFormat="1" ht="16" thickBot="1" x14ac:dyDescent="0.4">
      <c r="A25" s="35" t="s">
        <v>25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</row>
    <row r="26" spans="1:8" s="50" customFormat="1" ht="16" thickBot="1" x14ac:dyDescent="0.4">
      <c r="A26" s="49" t="s">
        <v>43</v>
      </c>
      <c r="B26" s="53">
        <f>SUM(B15:B25)*3</f>
        <v>0</v>
      </c>
      <c r="C26" s="53">
        <f t="shared" ref="C26:F26" si="1">SUM(C15:C25)</f>
        <v>0</v>
      </c>
      <c r="D26" s="53">
        <f>SUM(D15:D25)*2</f>
        <v>0</v>
      </c>
      <c r="E26" s="53">
        <f t="shared" si="1"/>
        <v>0</v>
      </c>
      <c r="F26" s="53">
        <f t="shared" si="1"/>
        <v>0</v>
      </c>
    </row>
    <row r="27" spans="1:8" s="11" customFormat="1" ht="16" thickBot="1" x14ac:dyDescent="0.4">
      <c r="A27" s="29" t="s">
        <v>23</v>
      </c>
      <c r="B27" s="27">
        <v>0</v>
      </c>
      <c r="C27" s="19">
        <v>0</v>
      </c>
      <c r="D27" s="19">
        <v>0</v>
      </c>
      <c r="E27" s="19">
        <v>0</v>
      </c>
      <c r="F27" s="19">
        <v>0</v>
      </c>
    </row>
    <row r="28" spans="1:8" s="11" customFormat="1" ht="16" thickBot="1" x14ac:dyDescent="0.4">
      <c r="A28" s="34" t="s">
        <v>33</v>
      </c>
      <c r="B28" s="19">
        <v>0</v>
      </c>
      <c r="C28" s="19">
        <v>0</v>
      </c>
      <c r="D28" s="46">
        <v>0</v>
      </c>
      <c r="E28" s="46">
        <v>0</v>
      </c>
      <c r="F28" s="46">
        <v>0</v>
      </c>
      <c r="G28" s="47" t="s">
        <v>41</v>
      </c>
      <c r="H28" s="48"/>
    </row>
    <row r="29" spans="1:8" s="33" customFormat="1" ht="16" thickBot="1" x14ac:dyDescent="0.4">
      <c r="A29" s="45" t="s">
        <v>40</v>
      </c>
      <c r="B29" s="46">
        <f>SUM(B26:B28)</f>
        <v>0</v>
      </c>
      <c r="C29" s="46">
        <f t="shared" ref="C29:F29" si="2">SUM(C26:C28)</f>
        <v>0</v>
      </c>
      <c r="D29" s="46">
        <f t="shared" si="2"/>
        <v>0</v>
      </c>
      <c r="E29" s="46">
        <f t="shared" si="2"/>
        <v>0</v>
      </c>
      <c r="F29" s="46">
        <f t="shared" si="2"/>
        <v>0</v>
      </c>
      <c r="G29" s="58">
        <f>SUM(B29:F29)*60</f>
        <v>0</v>
      </c>
      <c r="H29" s="59"/>
    </row>
    <row r="30" spans="1:8" x14ac:dyDescent="0.35">
      <c r="A30" s="34" t="s">
        <v>38</v>
      </c>
      <c r="B30" s="46">
        <v>0</v>
      </c>
      <c r="C30" s="46">
        <v>0</v>
      </c>
      <c r="D30" s="19">
        <v>0</v>
      </c>
      <c r="E30" s="19">
        <v>0</v>
      </c>
      <c r="F30" s="19">
        <v>0</v>
      </c>
    </row>
    <row r="31" spans="1:8" s="11" customFormat="1" x14ac:dyDescent="0.35">
      <c r="A31" s="34" t="s">
        <v>39</v>
      </c>
      <c r="B31" s="46">
        <v>0</v>
      </c>
      <c r="C31" s="46">
        <v>0</v>
      </c>
      <c r="D31" s="19">
        <v>0</v>
      </c>
      <c r="E31" s="19">
        <v>0</v>
      </c>
      <c r="F31" s="19">
        <v>0</v>
      </c>
    </row>
    <row r="32" spans="1:8" s="11" customFormat="1" x14ac:dyDescent="0.35">
      <c r="A32" s="34" t="s">
        <v>58</v>
      </c>
      <c r="B32" s="10"/>
      <c r="C32" s="20"/>
      <c r="D32" s="19">
        <v>0</v>
      </c>
    </row>
    <row r="33" spans="1:4" s="11" customFormat="1" x14ac:dyDescent="0.35">
      <c r="A33" s="34" t="s">
        <v>59</v>
      </c>
      <c r="B33" s="10"/>
      <c r="C33" s="20"/>
      <c r="D33" s="19">
        <v>0</v>
      </c>
    </row>
    <row r="34" spans="1:4" s="11" customFormat="1" x14ac:dyDescent="0.35">
      <c r="A34" s="34" t="s">
        <v>60</v>
      </c>
      <c r="B34" s="10"/>
      <c r="C34" s="20"/>
      <c r="D34" s="19">
        <v>0</v>
      </c>
    </row>
    <row r="35" spans="1:4" s="11" customFormat="1" x14ac:dyDescent="0.35">
      <c r="A35" s="34" t="s">
        <v>61</v>
      </c>
      <c r="B35" s="10"/>
      <c r="C35" s="20"/>
      <c r="D35" s="19">
        <v>0</v>
      </c>
    </row>
    <row r="36" spans="1:4" s="11" customFormat="1" x14ac:dyDescent="0.35">
      <c r="A36" s="10"/>
      <c r="B36" s="10"/>
      <c r="C36" s="20"/>
      <c r="D36" s="20"/>
    </row>
    <row r="37" spans="1:4" s="11" customFormat="1" x14ac:dyDescent="0.35">
      <c r="A37" s="10" t="s">
        <v>56</v>
      </c>
      <c r="B37" s="10"/>
      <c r="C37" s="20"/>
      <c r="D37" s="20"/>
    </row>
    <row r="38" spans="1:4" x14ac:dyDescent="0.35">
      <c r="D38" s="11"/>
    </row>
  </sheetData>
  <sheetProtection selectLockedCells="1"/>
  <mergeCells count="2">
    <mergeCell ref="A1:F1"/>
    <mergeCell ref="G29:H29"/>
  </mergeCells>
  <phoneticPr fontId="12" type="noConversion"/>
  <printOptions horizontalCentered="1" verticalCentered="1"/>
  <pageMargins left="0.23622047244094491" right="0.19685039370078741" top="0.46" bottom="0.43307086614173229" header="0.11811023622047245" footer="0.27559055118110237"/>
  <pageSetup paperSize="9" scale="60" orientation="landscape" r:id="rId1"/>
  <headerFooter>
    <oddHeader>&amp;L&amp;"Calibri,Vet"&amp;F
&amp;A</oddHeader>
    <oddFooter>&amp;L&amp;F&amp;R&amp;A</oddFooter>
  </headerFooter>
  <ignoredErrors>
    <ignoredError sqref="C26 E26:F2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91D75300B1744796A7A42D32AE4695" ma:contentTypeVersion="6" ma:contentTypeDescription="Een nieuw document maken." ma:contentTypeScope="" ma:versionID="c77a6bb5202ff164a6b123bbda55aeac">
  <xsd:schema xmlns:xsd="http://www.w3.org/2001/XMLSchema" xmlns:xs="http://www.w3.org/2001/XMLSchema" xmlns:p="http://schemas.microsoft.com/office/2006/metadata/properties" xmlns:ns2="3f265429-83f9-488d-a38c-e2efc4c5afd6" xmlns:ns3="43b8e2b9-4140-4079-bb02-8fae6f95e304" targetNamespace="http://schemas.microsoft.com/office/2006/metadata/properties" ma:root="true" ma:fieldsID="022a3cd5cb89e68dfbcd0f72b9fdbaaf" ns2:_="" ns3:_="">
    <xsd:import namespace="3f265429-83f9-488d-a38c-e2efc4c5afd6"/>
    <xsd:import namespace="43b8e2b9-4140-4079-bb02-8fae6f95e3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65429-83f9-488d-a38c-e2efc4c5af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8e2b9-4140-4079-bb02-8fae6f95e3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B79E71-6522-46C9-A97A-BF10C50CFE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265429-83f9-488d-a38c-e2efc4c5afd6"/>
    <ds:schemaRef ds:uri="43b8e2b9-4140-4079-bb02-8fae6f95e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3f265429-83f9-488d-a38c-e2efc4c5afd6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 Leasevoertuigen</vt:lpstr>
      <vt:lpstr>'Prijswens 1 Leasevoertuigen'!Afdrukbereik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Michel Bastiaansen</cp:lastModifiedBy>
  <cp:lastPrinted>2009-11-02T10:38:49Z</cp:lastPrinted>
  <dcterms:created xsi:type="dcterms:W3CDTF">2008-11-21T10:07:29Z</dcterms:created>
  <dcterms:modified xsi:type="dcterms:W3CDTF">2024-03-15T12:41:00Z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0x0101006991D75300B1744796A7A42D32AE4695</vt:lpwstr>
  </property>
</Properties>
</file>